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uranus.fr\DFS\Services\DLT\ACHATS\03_marches\06_travaux\01_batiment\20_ria\2026_etancheite_toiture\08_consultation\entreprise\00_doc_travail\"/>
    </mc:Choice>
  </mc:AlternateContent>
  <bookViews>
    <workbookView xWindow="0" yWindow="0" windowWidth="23040" windowHeight="9072" tabRatio="500"/>
  </bookViews>
  <sheets>
    <sheet name="LOT  ETANCHEITE" sheetId="2" r:id="rId1"/>
  </sheets>
  <definedNames>
    <definedName name="_xlnm.Print_Titles" localSheetId="0">'LOT  ETANCHEITE'!$3:$6</definedName>
    <definedName name="_xlnm.Print_Area" localSheetId="0">'LOT  ETANCHEITE'!$A$1:$F$114</definedName>
  </definedNames>
  <calcPr calcId="162913"/>
</workbook>
</file>

<file path=xl/calcChain.xml><?xml version="1.0" encoding="utf-8"?>
<calcChain xmlns="http://schemas.openxmlformats.org/spreadsheetml/2006/main">
  <c r="F71" i="2" l="1"/>
  <c r="F70" i="2" l="1"/>
  <c r="F69" i="2" l="1"/>
  <c r="F85" i="2" s="1"/>
  <c r="F86" i="2" s="1"/>
  <c r="F87" i="2" s="1"/>
  <c r="F64" i="2"/>
  <c r="F63" i="2"/>
  <c r="F105" i="2" l="1"/>
  <c r="F104" i="2"/>
  <c r="F110" i="2" l="1"/>
  <c r="F111" i="2" s="1"/>
  <c r="F84" i="2"/>
  <c r="F83" i="2"/>
  <c r="F81" i="2"/>
  <c r="F74" i="2"/>
  <c r="F73" i="2"/>
  <c r="F56" i="2"/>
  <c r="F55" i="2"/>
  <c r="F54" i="2"/>
  <c r="F53" i="2"/>
  <c r="F52" i="2"/>
  <c r="F51" i="2"/>
  <c r="F50" i="2"/>
  <c r="F49" i="2"/>
  <c r="F48" i="2"/>
  <c r="F47" i="2"/>
  <c r="F46" i="2"/>
  <c r="F41" i="2"/>
  <c r="F40" i="2"/>
  <c r="F39" i="2"/>
  <c r="F38" i="2"/>
  <c r="F37" i="2"/>
  <c r="F36" i="2"/>
  <c r="F57" i="2" l="1"/>
  <c r="F58" i="2" s="1"/>
  <c r="F59" i="2" s="1"/>
  <c r="F9" i="2"/>
  <c r="F10" i="2"/>
  <c r="F8" i="2"/>
  <c r="F11" i="2"/>
  <c r="F12" i="2"/>
  <c r="F13" i="2"/>
  <c r="F18" i="2"/>
  <c r="F19" i="2"/>
  <c r="F20" i="2"/>
  <c r="F21" i="2"/>
  <c r="F22" i="2"/>
  <c r="F23" i="2"/>
  <c r="F24" i="2"/>
  <c r="F25" i="2"/>
  <c r="F26" i="2"/>
  <c r="F27" i="2"/>
  <c r="F28" i="2"/>
  <c r="F29" i="2" l="1"/>
  <c r="F30" i="2" s="1"/>
  <c r="F31" i="2"/>
  <c r="F91" i="2"/>
  <c r="F112" i="2"/>
  <c r="F92" i="2" l="1"/>
  <c r="F93" i="2" s="1"/>
</calcChain>
</file>

<file path=xl/sharedStrings.xml><?xml version="1.0" encoding="utf-8"?>
<sst xmlns="http://schemas.openxmlformats.org/spreadsheetml/2006/main" count="209" uniqueCount="78">
  <si>
    <t>Décomposition du prix global et forfaitaire (DPGF)</t>
  </si>
  <si>
    <t>ENTREPRISE</t>
  </si>
  <si>
    <t>N°</t>
  </si>
  <si>
    <t>Désignation</t>
  </si>
  <si>
    <t>U</t>
  </si>
  <si>
    <t>Qté</t>
  </si>
  <si>
    <t>PU</t>
  </si>
  <si>
    <t>Montant HT</t>
  </si>
  <si>
    <t>DESCRIPTION ET POSITION DES OUVRAGES</t>
  </si>
  <si>
    <t>ft</t>
  </si>
  <si>
    <t>ens</t>
  </si>
  <si>
    <t>ml</t>
  </si>
  <si>
    <t>u</t>
  </si>
  <si>
    <t xml:space="preserve">MONTANT HT </t>
  </si>
  <si>
    <t xml:space="preserve">MONTANT TVA </t>
  </si>
  <si>
    <t xml:space="preserve">MONTANT TTC </t>
  </si>
  <si>
    <t>pm</t>
  </si>
  <si>
    <t>Renovation étancheité bâtiment 20 - RIA</t>
  </si>
  <si>
    <t xml:space="preserve">LOT ETANCHEITE </t>
  </si>
  <si>
    <t>5</t>
  </si>
  <si>
    <t>5.3</t>
  </si>
  <si>
    <t>5.2</t>
  </si>
  <si>
    <t>5.1</t>
  </si>
  <si>
    <t>5.4</t>
  </si>
  <si>
    <t xml:space="preserve">Surface courante </t>
  </si>
  <si>
    <t>5.4.1</t>
  </si>
  <si>
    <t>Pare vapeur</t>
  </si>
  <si>
    <t>Isolation</t>
  </si>
  <si>
    <t>m²</t>
  </si>
  <si>
    <t>5.4.2</t>
  </si>
  <si>
    <t>Relevés, ouvrages assimiles</t>
  </si>
  <si>
    <t>Relevés d'étanchéité des systemes apparents terrasses innaccessibles</t>
  </si>
  <si>
    <t>Protection des revelés</t>
  </si>
  <si>
    <t>5.4.3</t>
  </si>
  <si>
    <t>5.4.4</t>
  </si>
  <si>
    <t>5.5</t>
  </si>
  <si>
    <t xml:space="preserve">Etanchéité   </t>
  </si>
  <si>
    <t>Securité et protection</t>
  </si>
  <si>
    <t>Elément porteur</t>
  </si>
  <si>
    <t>Pièces pour traversées d'étanchéité</t>
  </si>
  <si>
    <t>Trop plein en cuivre *</t>
  </si>
  <si>
    <t>Ventilation isolées *</t>
  </si>
  <si>
    <t>Bande garde grève</t>
  </si>
  <si>
    <t>Equerre pare-vapeur</t>
  </si>
  <si>
    <t>PSE3 - Peinture Blanche sur toiture</t>
  </si>
  <si>
    <t>-</t>
  </si>
  <si>
    <t>A reduire</t>
  </si>
  <si>
    <t xml:space="preserve">PSE4 </t>
  </si>
  <si>
    <t>PSE 2</t>
  </si>
  <si>
    <t xml:space="preserve">PSE1 - Réfection de la toiture de la zone logistique </t>
  </si>
  <si>
    <t>* Si possibilité de réutilisation, une moins-value sera réalisée sur cette prestation</t>
  </si>
  <si>
    <t>Dépose complète d'étancheité et des ouvrages associées</t>
  </si>
  <si>
    <t>Dépose ou déplacement des installations de ventilation et électrique en toiture</t>
  </si>
  <si>
    <t>Etanchéité isolée sur support - inaccesssible autoprotégée</t>
  </si>
  <si>
    <t>Pare-vapeur</t>
  </si>
  <si>
    <t>Relevés, ouvrages assimilés</t>
  </si>
  <si>
    <t>PSE2 - Complexe toiture vegetalisée</t>
  </si>
  <si>
    <t>Terrasse non circulable - Protection végetalisée - support beton - isolation</t>
  </si>
  <si>
    <t>Protection lourde pour végétalisation</t>
  </si>
  <si>
    <t>PSE4 - Etancheité isolée sur support béton -inaccessible autoprotegée</t>
  </si>
  <si>
    <t>Marché initial</t>
  </si>
  <si>
    <t>Couvertine en aluminium laqué sur acrotere basse</t>
  </si>
  <si>
    <t>6.2.1</t>
  </si>
  <si>
    <t>6.2.1.1</t>
  </si>
  <si>
    <t>6.2.1.2</t>
  </si>
  <si>
    <t>6.3</t>
  </si>
  <si>
    <t>6.4</t>
  </si>
  <si>
    <t>6.4.1</t>
  </si>
  <si>
    <t xml:space="preserve">Lignes de vie </t>
  </si>
  <si>
    <t xml:space="preserve">Pièces métalliques fixes pour ancrage des gardes-corps amovibles </t>
  </si>
  <si>
    <t>Dispositifs de securité pour entretien - dépose et repose</t>
  </si>
  <si>
    <t>Dispositifs de securité pour entretien - dépose et pose</t>
  </si>
  <si>
    <t>ens.</t>
  </si>
  <si>
    <t>Mise en œuvre d'une peinture  gris perle réfléchissante, 2 couches, sur toiture terrasse, nettoyage et preparation inclus</t>
  </si>
  <si>
    <t>Entrées eaux pluviales, galerie garde grève*</t>
  </si>
  <si>
    <t>5.5.1</t>
  </si>
  <si>
    <t>5.5.2</t>
  </si>
  <si>
    <t>Couvertine en aluminium laqué sur acrotère basse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</si>
</sst>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7" formatCode="#,##0.00\ &quot;€&quot;;\-#,##0.00\ &quot;€&quot;"/>
    <numFmt numFmtId="164" formatCode="#,##0.000"/>
    <numFmt numFmtId="165" formatCode="#,##0.00000"/>
    <numFmt numFmtId="166" formatCode="#,##0.00\ &quot;€&quot;"/>
    <numFmt numFmtId="167" formatCode="#,##0.000\ &quot;€&quot;;\-#,##0.000\ &quot;€&quot;"/>
  </numFmts>
  <fonts count="12" x14ac:knownFonts="1">
    <font>
      <sz val="8.25"/>
      <name val="Microsoft Sans Serif"/>
    </font>
    <font>
      <b/>
      <sz val="12"/>
      <name val="Calibri"/>
      <family val="2"/>
    </font>
    <font>
      <b/>
      <sz val="12"/>
      <color indexed="8"/>
      <name val="Calibri"/>
      <family val="2"/>
    </font>
    <font>
      <b/>
      <sz val="12"/>
      <color indexed="8"/>
      <name val="Century Gothic"/>
      <family val="2"/>
    </font>
    <font>
      <b/>
      <sz val="9"/>
      <name val="Century Gothic"/>
      <family val="2"/>
    </font>
    <font>
      <b/>
      <sz val="9"/>
      <color indexed="9"/>
      <name val="Century Gothic"/>
      <family val="2"/>
    </font>
    <font>
      <b/>
      <sz val="16"/>
      <name val="Century Gothic"/>
      <family val="2"/>
    </font>
    <font>
      <b/>
      <sz val="16"/>
      <name val="Calibri"/>
      <family val="2"/>
    </font>
    <font>
      <b/>
      <sz val="16"/>
      <color indexed="63"/>
      <name val="Century Gothic"/>
      <family val="2"/>
    </font>
    <font>
      <b/>
      <sz val="9"/>
      <name val="Century Gothic"/>
      <family val="2"/>
    </font>
    <font>
      <sz val="10"/>
      <name val="Arial"/>
      <family val="2"/>
    </font>
    <font>
      <b/>
      <i/>
      <sz val="9"/>
      <name val="Century Gothic"/>
      <family val="2"/>
    </font>
  </fonts>
  <fills count="8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27"/>
      </left>
      <right style="thin">
        <color indexed="27"/>
      </right>
      <top/>
      <bottom/>
      <diagonal/>
    </border>
    <border>
      <left/>
      <right/>
      <top style="medium">
        <color indexed="8"/>
      </top>
      <bottom/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/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/>
      <right/>
      <top style="medium">
        <color indexed="64"/>
      </top>
      <bottom style="medium">
        <color indexed="8"/>
      </bottom>
      <diagonal/>
    </border>
    <border>
      <left/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thin">
        <color indexed="22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8"/>
      </top>
      <bottom/>
      <diagonal/>
    </border>
    <border>
      <left/>
      <right style="medium">
        <color indexed="64"/>
      </right>
      <top style="medium">
        <color indexed="8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8"/>
      </bottom>
      <diagonal/>
    </border>
    <border>
      <left/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8"/>
      </top>
      <bottom style="medium">
        <color indexed="64"/>
      </bottom>
      <diagonal/>
    </border>
    <border>
      <left/>
      <right style="medium">
        <color indexed="64"/>
      </right>
      <top style="medium">
        <color indexed="8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protection locked="0"/>
    </xf>
    <xf numFmtId="0" fontId="10" fillId="0" borderId="0"/>
  </cellStyleXfs>
  <cellXfs count="124">
    <xf numFmtId="0" fontId="0" fillId="0" borderId="0" xfId="0" applyFont="1" applyAlignment="1">
      <alignment vertical="top"/>
      <protection locked="0"/>
    </xf>
    <xf numFmtId="0" fontId="0" fillId="0" borderId="0" xfId="0" applyFont="1" applyAlignment="1" applyProtection="1">
      <alignment vertical="top"/>
    </xf>
    <xf numFmtId="0" fontId="4" fillId="0" borderId="1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center"/>
    </xf>
    <xf numFmtId="0" fontId="4" fillId="0" borderId="1" xfId="0" applyFont="1" applyBorder="1" applyAlignment="1">
      <alignment horizontal="center" vertical="center"/>
      <protection locked="0"/>
    </xf>
    <xf numFmtId="0" fontId="4" fillId="0" borderId="3" xfId="0" applyFont="1" applyBorder="1" applyAlignment="1" applyProtection="1">
      <alignment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3" fontId="4" fillId="0" borderId="0" xfId="0" applyNumberFormat="1" applyFont="1" applyBorder="1" applyAlignment="1" applyProtection="1">
      <alignment horizontal="center" vertical="center"/>
    </xf>
    <xf numFmtId="7" fontId="4" fillId="0" borderId="1" xfId="0" applyNumberFormat="1" applyFont="1" applyBorder="1" applyAlignment="1">
      <alignment horizontal="center" vertical="center"/>
      <protection locked="0"/>
    </xf>
    <xf numFmtId="164" fontId="4" fillId="0" borderId="0" xfId="0" applyNumberFormat="1" applyFont="1" applyBorder="1" applyAlignment="1" applyProtection="1">
      <alignment horizontal="center" vertical="center"/>
    </xf>
    <xf numFmtId="4" fontId="4" fillId="0" borderId="0" xfId="0" applyNumberFormat="1" applyFont="1" applyBorder="1" applyAlignment="1" applyProtection="1">
      <alignment horizontal="center" vertical="center"/>
    </xf>
    <xf numFmtId="165" fontId="4" fillId="0" borderId="0" xfId="0" applyNumberFormat="1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vertical="top"/>
    </xf>
    <xf numFmtId="0" fontId="5" fillId="0" borderId="0" xfId="0" applyFont="1" applyBorder="1" applyAlignment="1" applyProtection="1">
      <alignment vertical="center"/>
    </xf>
    <xf numFmtId="0" fontId="5" fillId="0" borderId="5" xfId="0" applyFont="1" applyBorder="1" applyAlignment="1" applyProtection="1">
      <alignment vertical="center"/>
    </xf>
    <xf numFmtId="0" fontId="0" fillId="0" borderId="0" xfId="0" applyFont="1" applyAlignment="1" applyProtection="1">
      <alignment vertical="top"/>
      <protection locked="0"/>
    </xf>
    <xf numFmtId="0" fontId="0" fillId="0" borderId="5" xfId="0" applyFont="1" applyBorder="1" applyAlignment="1" applyProtection="1">
      <alignment vertical="top"/>
      <protection locked="0"/>
    </xf>
    <xf numFmtId="4" fontId="4" fillId="0" borderId="0" xfId="0" applyNumberFormat="1" applyFont="1" applyBorder="1" applyAlignment="1" applyProtection="1">
      <alignment horizontal="center" vertical="center"/>
      <protection locked="0"/>
    </xf>
    <xf numFmtId="7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 applyProtection="1">
      <alignment horizontal="center" vertical="center"/>
      <protection locked="0"/>
    </xf>
    <xf numFmtId="166" fontId="4" fillId="0" borderId="1" xfId="0" applyNumberFormat="1" applyFont="1" applyBorder="1" applyAlignment="1">
      <alignment horizontal="center" vertical="center"/>
      <protection locked="0"/>
    </xf>
    <xf numFmtId="166" fontId="4" fillId="0" borderId="4" xfId="0" applyNumberFormat="1" applyFont="1" applyBorder="1" applyAlignment="1">
      <alignment vertical="top"/>
      <protection locked="0"/>
    </xf>
    <xf numFmtId="166" fontId="5" fillId="0" borderId="0" xfId="0" applyNumberFormat="1" applyFont="1" applyBorder="1" applyAlignment="1">
      <alignment vertical="center"/>
      <protection locked="0"/>
    </xf>
    <xf numFmtId="166" fontId="5" fillId="0" borderId="5" xfId="0" applyNumberFormat="1" applyFont="1" applyBorder="1" applyAlignment="1">
      <alignment vertical="center"/>
      <protection locked="0"/>
    </xf>
    <xf numFmtId="0" fontId="9" fillId="0" borderId="3" xfId="0" applyFont="1" applyBorder="1" applyAlignment="1" applyProtection="1">
      <alignment vertical="center" wrapText="1"/>
      <protection locked="0"/>
    </xf>
    <xf numFmtId="0" fontId="9" fillId="0" borderId="3" xfId="0" applyFont="1" applyBorder="1" applyAlignment="1" applyProtection="1">
      <alignment vertical="center" wrapText="1"/>
    </xf>
    <xf numFmtId="49" fontId="9" fillId="0" borderId="1" xfId="0" applyNumberFormat="1" applyFont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wrapText="1"/>
    </xf>
    <xf numFmtId="49" fontId="4" fillId="0" borderId="1" xfId="0" applyNumberFormat="1" applyFont="1" applyBorder="1" applyAlignment="1" applyProtection="1">
      <alignment horizontal="center" wrapText="1"/>
    </xf>
    <xf numFmtId="0" fontId="9" fillId="0" borderId="3" xfId="0" applyFont="1" applyBorder="1" applyAlignment="1" applyProtection="1">
      <alignment wrapText="1"/>
    </xf>
    <xf numFmtId="4" fontId="4" fillId="0" borderId="0" xfId="0" applyNumberFormat="1" applyFont="1" applyBorder="1" applyAlignment="1" applyProtection="1">
      <alignment horizontal="center"/>
    </xf>
    <xf numFmtId="7" fontId="4" fillId="0" borderId="1" xfId="0" applyNumberFormat="1" applyFont="1" applyBorder="1" applyAlignment="1">
      <alignment horizontal="center"/>
      <protection locked="0"/>
    </xf>
    <xf numFmtId="0" fontId="0" fillId="0" borderId="0" xfId="0" applyFont="1" applyAlignment="1">
      <protection locked="0"/>
    </xf>
    <xf numFmtId="49" fontId="9" fillId="0" borderId="1" xfId="0" applyNumberFormat="1" applyFont="1" applyBorder="1" applyAlignment="1" applyProtection="1">
      <alignment horizontal="center" vertical="center" wrapText="1"/>
    </xf>
    <xf numFmtId="0" fontId="0" fillId="0" borderId="0" xfId="0" applyFont="1" applyAlignment="1">
      <alignment vertical="center"/>
      <protection locked="0"/>
    </xf>
    <xf numFmtId="0" fontId="9" fillId="0" borderId="1" xfId="0" applyFont="1" applyBorder="1" applyAlignment="1" applyProtection="1">
      <alignment horizontal="center" vertical="center"/>
    </xf>
    <xf numFmtId="166" fontId="4" fillId="0" borderId="1" xfId="0" applyNumberFormat="1" applyFont="1" applyBorder="1" applyAlignment="1">
      <alignment horizontal="center"/>
      <protection locked="0"/>
    </xf>
    <xf numFmtId="49" fontId="11" fillId="0" borderId="1" xfId="0" applyNumberFormat="1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vertical="center" wrapText="1"/>
    </xf>
    <xf numFmtId="7" fontId="4" fillId="0" borderId="13" xfId="0" applyNumberFormat="1" applyFont="1" applyBorder="1" applyAlignment="1">
      <alignment horizontal="center" vertical="center"/>
      <protection locked="0"/>
    </xf>
    <xf numFmtId="7" fontId="4" fillId="0" borderId="13" xfId="0" applyNumberFormat="1" applyFont="1" applyBorder="1" applyAlignment="1">
      <alignment horizontal="center"/>
      <protection locked="0"/>
    </xf>
    <xf numFmtId="0" fontId="4" fillId="0" borderId="14" xfId="0" applyFont="1" applyBorder="1" applyAlignment="1" applyProtection="1">
      <alignment horizontal="center" vertical="center" wrapText="1"/>
    </xf>
    <xf numFmtId="0" fontId="4" fillId="0" borderId="15" xfId="0" applyFont="1" applyBorder="1" applyAlignment="1" applyProtection="1">
      <alignment horizontal="center" vertical="center" wrapText="1"/>
    </xf>
    <xf numFmtId="7" fontId="4" fillId="0" borderId="15" xfId="0" applyNumberFormat="1" applyFont="1" applyBorder="1" applyAlignment="1">
      <alignment horizontal="center" vertical="center"/>
      <protection locked="0"/>
    </xf>
    <xf numFmtId="0" fontId="4" fillId="6" borderId="0" xfId="0" applyFont="1" applyFill="1" applyBorder="1" applyAlignment="1" applyProtection="1">
      <alignment horizontal="center" vertical="center" wrapText="1"/>
    </xf>
    <xf numFmtId="0" fontId="0" fillId="5" borderId="0" xfId="0" applyFont="1" applyFill="1" applyAlignment="1">
      <alignment vertical="top"/>
      <protection locked="0"/>
    </xf>
    <xf numFmtId="0" fontId="1" fillId="0" borderId="0" xfId="0" applyFont="1" applyBorder="1" applyAlignment="1" applyProtection="1">
      <alignment vertical="center"/>
      <protection locked="0"/>
    </xf>
    <xf numFmtId="0" fontId="1" fillId="0" borderId="2" xfId="0" applyFont="1" applyBorder="1" applyAlignment="1" applyProtection="1">
      <alignment vertical="center"/>
      <protection locked="0"/>
    </xf>
    <xf numFmtId="0" fontId="3" fillId="2" borderId="16" xfId="0" applyFont="1" applyFill="1" applyBorder="1" applyAlignment="1" applyProtection="1">
      <alignment horizontal="center" vertical="center"/>
      <protection locked="0"/>
    </xf>
    <xf numFmtId="0" fontId="3" fillId="2" borderId="17" xfId="0" applyFont="1" applyFill="1" applyBorder="1" applyAlignment="1" applyProtection="1">
      <alignment horizontal="center" vertical="center"/>
      <protection locked="0"/>
    </xf>
    <xf numFmtId="0" fontId="3" fillId="2" borderId="18" xfId="0" applyFont="1" applyFill="1" applyBorder="1" applyAlignment="1" applyProtection="1">
      <alignment horizontal="center" vertical="center"/>
      <protection locked="0"/>
    </xf>
    <xf numFmtId="0" fontId="3" fillId="2" borderId="19" xfId="0" applyFont="1" applyFill="1" applyBorder="1" applyAlignment="1" applyProtection="1">
      <alignment horizontal="center" vertical="center"/>
      <protection locked="0"/>
    </xf>
    <xf numFmtId="0" fontId="3" fillId="2" borderId="20" xfId="0" applyFont="1" applyFill="1" applyBorder="1" applyAlignment="1" applyProtection="1">
      <alignment horizontal="center" vertical="center"/>
      <protection locked="0"/>
    </xf>
    <xf numFmtId="49" fontId="4" fillId="0" borderId="21" xfId="0" applyNumberFormat="1" applyFont="1" applyBorder="1" applyAlignment="1" applyProtection="1">
      <alignment vertical="center" wrapText="1"/>
    </xf>
    <xf numFmtId="0" fontId="4" fillId="0" borderId="22" xfId="0" applyFont="1" applyBorder="1" applyAlignment="1" applyProtection="1">
      <alignment horizontal="right" vertical="center"/>
    </xf>
    <xf numFmtId="167" fontId="4" fillId="0" borderId="22" xfId="0" applyNumberFormat="1" applyFont="1" applyBorder="1" applyAlignment="1" applyProtection="1">
      <alignment horizontal="right" vertical="center"/>
    </xf>
    <xf numFmtId="7" fontId="4" fillId="0" borderId="22" xfId="0" applyNumberFormat="1" applyFont="1" applyBorder="1" applyAlignment="1" applyProtection="1">
      <alignment horizontal="right" vertical="center"/>
    </xf>
    <xf numFmtId="49" fontId="4" fillId="0" borderId="21" xfId="0" applyNumberFormat="1" applyFont="1" applyBorder="1" applyAlignment="1" applyProtection="1">
      <alignment wrapText="1"/>
    </xf>
    <xf numFmtId="0" fontId="4" fillId="0" borderId="22" xfId="0" applyFont="1" applyBorder="1" applyAlignment="1" applyProtection="1">
      <alignment horizontal="right"/>
    </xf>
    <xf numFmtId="49" fontId="4" fillId="0" borderId="21" xfId="0" applyNumberFormat="1" applyFont="1" applyBorder="1" applyAlignment="1" applyProtection="1">
      <alignment wrapText="1"/>
      <protection locked="0"/>
    </xf>
    <xf numFmtId="49" fontId="4" fillId="0" borderId="21" xfId="0" applyNumberFormat="1" applyFont="1" applyBorder="1" applyAlignment="1" applyProtection="1">
      <alignment vertical="center" wrapText="1"/>
      <protection locked="0"/>
    </xf>
    <xf numFmtId="49" fontId="9" fillId="0" borderId="21" xfId="0" applyNumberFormat="1" applyFont="1" applyBorder="1" applyAlignment="1" applyProtection="1">
      <alignment vertical="center" wrapText="1"/>
    </xf>
    <xf numFmtId="166" fontId="4" fillId="0" borderId="22" xfId="0" applyNumberFormat="1" applyFont="1" applyBorder="1" applyAlignment="1" applyProtection="1">
      <alignment horizontal="right" vertical="center"/>
    </xf>
    <xf numFmtId="49" fontId="9" fillId="0" borderId="21" xfId="0" applyNumberFormat="1" applyFont="1" applyBorder="1" applyAlignment="1" applyProtection="1">
      <alignment wrapText="1"/>
    </xf>
    <xf numFmtId="166" fontId="4" fillId="0" borderId="22" xfId="0" applyNumberFormat="1" applyFont="1" applyBorder="1" applyAlignment="1" applyProtection="1">
      <alignment horizontal="right"/>
    </xf>
    <xf numFmtId="166" fontId="4" fillId="0" borderId="24" xfId="0" applyNumberFormat="1" applyFont="1" applyBorder="1" applyAlignment="1" applyProtection="1">
      <alignment horizontal="right" vertical="center"/>
    </xf>
    <xf numFmtId="166" fontId="4" fillId="0" borderId="27" xfId="0" applyNumberFormat="1" applyFont="1" applyBorder="1" applyAlignment="1" applyProtection="1">
      <alignment horizontal="right" vertical="center"/>
    </xf>
    <xf numFmtId="0" fontId="0" fillId="0" borderId="25" xfId="0" applyFont="1" applyBorder="1" applyAlignment="1" applyProtection="1">
      <alignment vertical="top"/>
    </xf>
    <xf numFmtId="0" fontId="0" fillId="0" borderId="0" xfId="0" applyFont="1" applyBorder="1" applyAlignment="1" applyProtection="1">
      <alignment vertical="top"/>
    </xf>
    <xf numFmtId="0" fontId="0" fillId="0" borderId="0" xfId="0" applyFont="1" applyBorder="1" applyAlignment="1">
      <alignment vertical="top"/>
      <protection locked="0"/>
    </xf>
    <xf numFmtId="0" fontId="0" fillId="0" borderId="22" xfId="0" applyFont="1" applyBorder="1" applyAlignment="1" applyProtection="1">
      <alignment vertical="top"/>
    </xf>
    <xf numFmtId="0" fontId="4" fillId="6" borderId="25" xfId="0" applyFont="1" applyFill="1" applyBorder="1" applyAlignment="1" applyProtection="1">
      <alignment horizontal="center" vertical="center" wrapText="1"/>
    </xf>
    <xf numFmtId="0" fontId="4" fillId="6" borderId="22" xfId="0" applyFont="1" applyFill="1" applyBorder="1" applyAlignment="1" applyProtection="1">
      <alignment horizontal="center" vertical="center" wrapText="1"/>
    </xf>
    <xf numFmtId="0" fontId="4" fillId="6" borderId="25" xfId="0" applyFont="1" applyFill="1" applyBorder="1" applyAlignment="1" applyProtection="1">
      <alignment horizontal="left" vertical="center" wrapText="1"/>
    </xf>
    <xf numFmtId="0" fontId="4" fillId="0" borderId="22" xfId="0" applyFont="1" applyBorder="1" applyAlignment="1" applyProtection="1">
      <alignment horizontal="center" vertical="center" wrapText="1"/>
    </xf>
    <xf numFmtId="0" fontId="5" fillId="0" borderId="32" xfId="0" applyFont="1" applyBorder="1" applyAlignment="1" applyProtection="1">
      <alignment vertical="center"/>
    </xf>
    <xf numFmtId="166" fontId="5" fillId="0" borderId="32" xfId="0" applyNumberFormat="1" applyFont="1" applyBorder="1" applyAlignment="1">
      <alignment vertical="center"/>
      <protection locked="0"/>
    </xf>
    <xf numFmtId="166" fontId="4" fillId="0" borderId="33" xfId="0" applyNumberFormat="1" applyFont="1" applyBorder="1" applyAlignment="1" applyProtection="1">
      <alignment horizontal="right" vertical="center"/>
    </xf>
    <xf numFmtId="0" fontId="4" fillId="0" borderId="3" xfId="0" applyFont="1" applyBorder="1" applyAlignment="1" applyProtection="1">
      <alignment vertical="center" wrapText="1"/>
      <protection locked="0"/>
    </xf>
    <xf numFmtId="49" fontId="4" fillId="7" borderId="21" xfId="0" applyNumberFormat="1" applyFont="1" applyFill="1" applyBorder="1" applyAlignment="1" applyProtection="1">
      <alignment vertical="center" wrapText="1"/>
    </xf>
    <xf numFmtId="49" fontId="4" fillId="7" borderId="21" xfId="0" applyNumberFormat="1" applyFont="1" applyFill="1" applyBorder="1" applyAlignment="1" applyProtection="1">
      <alignment wrapText="1"/>
    </xf>
    <xf numFmtId="49" fontId="4" fillId="7" borderId="21" xfId="0" applyNumberFormat="1" applyFont="1" applyFill="1" applyBorder="1" applyAlignment="1" applyProtection="1">
      <alignment wrapText="1"/>
      <protection locked="0"/>
    </xf>
    <xf numFmtId="49" fontId="4" fillId="7" borderId="21" xfId="0" applyNumberFormat="1" applyFont="1" applyFill="1" applyBorder="1" applyAlignment="1" applyProtection="1">
      <alignment vertical="center" wrapText="1"/>
      <protection locked="0"/>
    </xf>
    <xf numFmtId="49" fontId="9" fillId="7" borderId="21" xfId="0" applyNumberFormat="1" applyFont="1" applyFill="1" applyBorder="1" applyAlignment="1" applyProtection="1">
      <alignment vertical="center" wrapText="1"/>
    </xf>
    <xf numFmtId="49" fontId="9" fillId="7" borderId="21" xfId="0" applyNumberFormat="1" applyFont="1" applyFill="1" applyBorder="1" applyAlignment="1" applyProtection="1">
      <alignment wrapText="1"/>
    </xf>
    <xf numFmtId="0" fontId="4" fillId="7" borderId="25" xfId="0" applyFont="1" applyFill="1" applyBorder="1" applyAlignment="1" applyProtection="1">
      <alignment horizontal="left" vertical="center" wrapText="1"/>
    </xf>
    <xf numFmtId="0" fontId="4" fillId="7" borderId="0" xfId="0" applyFont="1" applyFill="1" applyBorder="1" applyAlignment="1" applyProtection="1">
      <alignment horizontal="center" vertical="center" wrapText="1"/>
    </xf>
    <xf numFmtId="0" fontId="4" fillId="7" borderId="22" xfId="0" applyFont="1" applyFill="1" applyBorder="1" applyAlignment="1" applyProtection="1">
      <alignment horizontal="center" vertical="center" wrapText="1"/>
    </xf>
    <xf numFmtId="0" fontId="4" fillId="7" borderId="3" xfId="0" applyFont="1" applyFill="1" applyBorder="1" applyAlignment="1" applyProtection="1">
      <alignment vertical="center" wrapText="1"/>
    </xf>
    <xf numFmtId="49" fontId="4" fillId="7" borderId="1" xfId="0" applyNumberFormat="1" applyFont="1" applyFill="1" applyBorder="1" applyAlignment="1" applyProtection="1">
      <alignment horizontal="center" vertical="center" wrapText="1"/>
    </xf>
    <xf numFmtId="0" fontId="4" fillId="7" borderId="14" xfId="0" applyFont="1" applyFill="1" applyBorder="1" applyAlignment="1" applyProtection="1">
      <alignment horizontal="center" vertical="center" wrapText="1"/>
    </xf>
    <xf numFmtId="0" fontId="4" fillId="7" borderId="15" xfId="0" applyFont="1" applyFill="1" applyBorder="1" applyAlignment="1" applyProtection="1">
      <alignment horizontal="center" vertical="center" wrapText="1"/>
    </xf>
    <xf numFmtId="49" fontId="4" fillId="0" borderId="28" xfId="0" applyNumberFormat="1" applyFont="1" applyBorder="1" applyAlignment="1" applyProtection="1">
      <alignment horizontal="center" vertical="center" wrapText="1"/>
    </xf>
    <xf numFmtId="49" fontId="4" fillId="0" borderId="12" xfId="0" applyNumberFormat="1" applyFont="1" applyBorder="1" applyAlignment="1" applyProtection="1">
      <alignment horizontal="center" vertical="center" wrapText="1"/>
    </xf>
    <xf numFmtId="49" fontId="4" fillId="0" borderId="29" xfId="0" applyNumberFormat="1" applyFont="1" applyBorder="1" applyAlignment="1" applyProtection="1">
      <alignment horizontal="center" vertical="center" wrapText="1"/>
    </xf>
    <xf numFmtId="49" fontId="4" fillId="0" borderId="23" xfId="0" applyNumberFormat="1" applyFont="1" applyBorder="1" applyAlignment="1" applyProtection="1">
      <alignment horizontal="left" vertical="center" wrapText="1"/>
    </xf>
    <xf numFmtId="49" fontId="4" fillId="0" borderId="7" xfId="0" applyNumberFormat="1" applyFont="1" applyBorder="1" applyAlignment="1" applyProtection="1">
      <alignment horizontal="left" vertical="center" wrapText="1"/>
    </xf>
    <xf numFmtId="49" fontId="4" fillId="0" borderId="25" xfId="0" applyNumberFormat="1" applyFont="1" applyBorder="1" applyAlignment="1" applyProtection="1">
      <alignment horizontal="left" vertical="center" wrapText="1"/>
    </xf>
    <xf numFmtId="0" fontId="5" fillId="0" borderId="2" xfId="0" applyFont="1" applyBorder="1" applyAlignment="1" applyProtection="1">
      <alignment vertical="center"/>
    </xf>
    <xf numFmtId="49" fontId="4" fillId="0" borderId="26" xfId="0" applyNumberFormat="1" applyFont="1" applyBorder="1" applyAlignment="1" applyProtection="1">
      <alignment horizontal="left" vertical="center" wrapText="1"/>
    </xf>
    <xf numFmtId="0" fontId="5" fillId="0" borderId="6" xfId="0" applyFont="1" applyBorder="1" applyAlignment="1" applyProtection="1">
      <alignment vertical="center"/>
    </xf>
    <xf numFmtId="49" fontId="4" fillId="0" borderId="28" xfId="0" applyNumberFormat="1" applyFont="1" applyBorder="1" applyAlignment="1" applyProtection="1">
      <alignment horizontal="left" vertical="top" wrapText="1"/>
    </xf>
    <xf numFmtId="49" fontId="4" fillId="0" borderId="12" xfId="0" applyNumberFormat="1" applyFont="1" applyBorder="1" applyAlignment="1" applyProtection="1">
      <alignment horizontal="left" vertical="top" wrapText="1"/>
    </xf>
    <xf numFmtId="49" fontId="4" fillId="0" borderId="29" xfId="0" applyNumberFormat="1" applyFont="1" applyBorder="1" applyAlignment="1" applyProtection="1">
      <alignment horizontal="left" vertical="top" wrapText="1"/>
    </xf>
    <xf numFmtId="0" fontId="4" fillId="7" borderId="9" xfId="0" applyFont="1" applyFill="1" applyBorder="1" applyAlignment="1" applyProtection="1">
      <alignment horizontal="center" vertical="center" wrapText="1"/>
    </xf>
    <xf numFmtId="0" fontId="4" fillId="7" borderId="11" xfId="0" applyFont="1" applyFill="1" applyBorder="1" applyAlignment="1" applyProtection="1">
      <alignment horizontal="center" vertical="center" wrapText="1"/>
    </xf>
    <xf numFmtId="0" fontId="4" fillId="7" borderId="10" xfId="0" applyFont="1" applyFill="1" applyBorder="1" applyAlignment="1" applyProtection="1">
      <alignment horizontal="center" vertical="center" wrapText="1"/>
    </xf>
    <xf numFmtId="49" fontId="4" fillId="0" borderId="30" xfId="0" applyNumberFormat="1" applyFont="1" applyBorder="1" applyAlignment="1" applyProtection="1">
      <alignment horizontal="left" vertical="center" wrapText="1"/>
    </xf>
    <xf numFmtId="0" fontId="5" fillId="0" borderId="31" xfId="0" applyFont="1" applyBorder="1" applyAlignment="1" applyProtection="1">
      <alignment vertical="center"/>
    </xf>
    <xf numFmtId="0" fontId="6" fillId="3" borderId="0" xfId="0" applyFont="1" applyFill="1" applyAlignment="1" applyProtection="1">
      <alignment horizontal="center" vertical="center" wrapText="1"/>
      <protection locked="0"/>
    </xf>
    <xf numFmtId="0" fontId="6" fillId="3" borderId="0" xfId="0" applyFont="1" applyFill="1" applyAlignment="1" applyProtection="1">
      <alignment vertical="center"/>
      <protection locked="0"/>
    </xf>
    <xf numFmtId="0" fontId="7" fillId="0" borderId="0" xfId="0" applyFont="1" applyAlignment="1" applyProtection="1">
      <alignment vertical="center"/>
      <protection locked="0"/>
    </xf>
    <xf numFmtId="0" fontId="8" fillId="3" borderId="0" xfId="0" applyFont="1" applyFill="1" applyAlignment="1" applyProtection="1">
      <alignment horizontal="center" vertical="center" wrapText="1"/>
      <protection locked="0"/>
    </xf>
    <xf numFmtId="0" fontId="6" fillId="3" borderId="0" xfId="0" applyFont="1" applyFill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3" fillId="2" borderId="8" xfId="0" applyFont="1" applyFill="1" applyBorder="1" applyAlignment="1" applyProtection="1">
      <alignment horizontal="center" vertical="center"/>
      <protection locked="0"/>
    </xf>
    <xf numFmtId="0" fontId="2" fillId="4" borderId="4" xfId="0" applyFont="1" applyFill="1" applyBorder="1" applyAlignment="1" applyProtection="1">
      <alignment vertical="center"/>
      <protection locked="0"/>
    </xf>
    <xf numFmtId="0" fontId="2" fillId="4" borderId="7" xfId="0" applyFont="1" applyFill="1" applyBorder="1" applyAlignment="1" applyProtection="1">
      <alignment vertical="center"/>
      <protection locked="0"/>
    </xf>
    <xf numFmtId="49" fontId="4" fillId="0" borderId="4" xfId="0" applyNumberFormat="1" applyFont="1" applyBorder="1" applyAlignment="1" applyProtection="1">
      <alignment horizontal="left" vertical="top" wrapText="1"/>
    </xf>
    <xf numFmtId="49" fontId="4" fillId="0" borderId="23" xfId="0" applyNumberFormat="1" applyFont="1" applyBorder="1" applyAlignment="1" applyProtection="1">
      <alignment horizontal="left" vertical="top" wrapText="1"/>
    </xf>
    <xf numFmtId="49" fontId="4" fillId="0" borderId="24" xfId="0" applyNumberFormat="1" applyFont="1" applyBorder="1" applyAlignment="1" applyProtection="1">
      <alignment horizontal="left" vertical="top" wrapText="1"/>
    </xf>
    <xf numFmtId="49" fontId="4" fillId="0" borderId="30" xfId="0" applyNumberFormat="1" applyFont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D8D8D8"/>
      <rgbColor rgb="00FFFFCC"/>
      <rgbColor rgb="00646464"/>
      <rgbColor rgb="00660066"/>
      <rgbColor rgb="00FF8080"/>
      <rgbColor rgb="000066CC"/>
      <rgbColor rgb="00CCCCFF"/>
      <rgbColor rgb="00B0C4DE"/>
      <rgbColor rgb="00999999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2"/>
  <sheetViews>
    <sheetView showGridLines="0" showZeros="0" tabSelected="1" view="pageBreakPreview" topLeftCell="A100" zoomScale="120" zoomScaleNormal="100" zoomScaleSheetLayoutView="120" workbookViewId="0">
      <selection activeCell="A68" sqref="A66:XFD68"/>
    </sheetView>
  </sheetViews>
  <sheetFormatPr baseColWidth="10" defaultColWidth="10" defaultRowHeight="15" customHeight="1" x14ac:dyDescent="0.2"/>
  <cols>
    <col min="1" max="1" width="12.625" style="1" customWidth="1"/>
    <col min="2" max="2" width="58" style="1" customWidth="1"/>
    <col min="3" max="3" width="6.875" style="1" customWidth="1"/>
    <col min="4" max="4" width="10.375" style="1" customWidth="1"/>
    <col min="5" max="5" width="13.875" customWidth="1"/>
    <col min="6" max="6" width="18.5" style="1" customWidth="1"/>
  </cols>
  <sheetData>
    <row r="1" spans="1:6" ht="22.5" customHeight="1" x14ac:dyDescent="0.2">
      <c r="A1" s="111" t="s">
        <v>0</v>
      </c>
      <c r="B1" s="112"/>
      <c r="C1" s="113"/>
      <c r="D1" s="113"/>
      <c r="E1" s="113"/>
      <c r="F1" s="113"/>
    </row>
    <row r="2" spans="1:6" ht="22.5" customHeight="1" x14ac:dyDescent="0.2">
      <c r="A2" s="114" t="s">
        <v>17</v>
      </c>
      <c r="B2" s="115"/>
      <c r="C2" s="116"/>
      <c r="D2" s="116"/>
      <c r="E2" s="116"/>
      <c r="F2" s="116"/>
    </row>
    <row r="3" spans="1:6" ht="22.5" customHeight="1" x14ac:dyDescent="0.2">
      <c r="A3" s="115" t="s">
        <v>18</v>
      </c>
      <c r="B3" s="115"/>
      <c r="C3" s="116"/>
      <c r="D3" s="116"/>
      <c r="E3" s="116"/>
      <c r="F3" s="116"/>
    </row>
    <row r="4" spans="1:6" ht="15" customHeight="1" thickBot="1" x14ac:dyDescent="0.25">
      <c r="A4" s="15"/>
      <c r="B4" s="15"/>
      <c r="C4" s="16"/>
      <c r="D4" s="16"/>
      <c r="E4" s="16"/>
      <c r="F4" s="16"/>
    </row>
    <row r="5" spans="1:6" ht="18.75" customHeight="1" thickBot="1" x14ac:dyDescent="0.25">
      <c r="A5" s="48"/>
      <c r="B5" s="49"/>
      <c r="C5" s="117" t="s">
        <v>1</v>
      </c>
      <c r="D5" s="118"/>
      <c r="E5" s="118"/>
      <c r="F5" s="119"/>
    </row>
    <row r="6" spans="1:6" ht="18.75" customHeight="1" thickBot="1" x14ac:dyDescent="0.25">
      <c r="A6" s="50" t="s">
        <v>2</v>
      </c>
      <c r="B6" s="51" t="s">
        <v>3</v>
      </c>
      <c r="C6" s="52" t="s">
        <v>4</v>
      </c>
      <c r="D6" s="53" t="s">
        <v>5</v>
      </c>
      <c r="E6" s="52" t="s">
        <v>6</v>
      </c>
      <c r="F6" s="54" t="s">
        <v>7</v>
      </c>
    </row>
    <row r="7" spans="1:6" ht="15.75" customHeight="1" thickBot="1" x14ac:dyDescent="0.25">
      <c r="A7" s="106" t="s">
        <v>60</v>
      </c>
      <c r="B7" s="107"/>
      <c r="C7" s="107"/>
      <c r="D7" s="107"/>
      <c r="E7" s="107"/>
      <c r="F7" s="108"/>
    </row>
    <row r="8" spans="1:6" ht="23.4" customHeight="1" x14ac:dyDescent="0.2">
      <c r="A8" s="55" t="s">
        <v>19</v>
      </c>
      <c r="B8" s="5" t="s">
        <v>8</v>
      </c>
      <c r="C8" s="6"/>
      <c r="D8" s="9">
        <v>0</v>
      </c>
      <c r="E8" s="8"/>
      <c r="F8" s="56">
        <f t="shared" ref="F8:F28" si="0">E8*D8</f>
        <v>0</v>
      </c>
    </row>
    <row r="9" spans="1:6" ht="17.25" customHeight="1" x14ac:dyDescent="0.2">
      <c r="A9" s="55" t="s">
        <v>22</v>
      </c>
      <c r="B9" s="5" t="s">
        <v>37</v>
      </c>
      <c r="C9" s="6" t="s">
        <v>9</v>
      </c>
      <c r="D9" s="9">
        <v>0</v>
      </c>
      <c r="E9" s="8"/>
      <c r="F9" s="57">
        <f>+D9*E9</f>
        <v>0</v>
      </c>
    </row>
    <row r="10" spans="1:6" ht="27.75" customHeight="1" x14ac:dyDescent="0.2">
      <c r="A10" s="55" t="s">
        <v>21</v>
      </c>
      <c r="B10" s="5" t="s">
        <v>52</v>
      </c>
      <c r="C10" s="6" t="s">
        <v>10</v>
      </c>
      <c r="D10" s="7">
        <v>0</v>
      </c>
      <c r="E10" s="8"/>
      <c r="F10" s="58">
        <f>E10*D10</f>
        <v>0</v>
      </c>
    </row>
    <row r="11" spans="1:6" ht="27.75" customHeight="1" x14ac:dyDescent="0.2">
      <c r="A11" s="55" t="s">
        <v>20</v>
      </c>
      <c r="B11" s="5" t="s">
        <v>51</v>
      </c>
      <c r="C11" s="2" t="s">
        <v>10</v>
      </c>
      <c r="D11" s="3"/>
      <c r="E11" s="4"/>
      <c r="F11" s="56">
        <f t="shared" si="0"/>
        <v>0</v>
      </c>
    </row>
    <row r="12" spans="1:6" ht="25.95" customHeight="1" x14ac:dyDescent="0.2">
      <c r="A12" s="55" t="s">
        <v>23</v>
      </c>
      <c r="B12" s="5" t="s">
        <v>53</v>
      </c>
      <c r="C12" s="2"/>
      <c r="D12" s="10">
        <v>0</v>
      </c>
      <c r="E12" s="8"/>
      <c r="F12" s="56">
        <f t="shared" si="0"/>
        <v>0</v>
      </c>
    </row>
    <row r="13" spans="1:6" s="34" customFormat="1" ht="19.2" customHeight="1" x14ac:dyDescent="0.2">
      <c r="A13" s="59" t="s">
        <v>25</v>
      </c>
      <c r="B13" s="31" t="s">
        <v>24</v>
      </c>
      <c r="C13" s="30"/>
      <c r="D13" s="32">
        <v>0</v>
      </c>
      <c r="E13" s="33"/>
      <c r="F13" s="60">
        <f t="shared" si="0"/>
        <v>0</v>
      </c>
    </row>
    <row r="14" spans="1:6" ht="15.75" customHeight="1" x14ac:dyDescent="0.2">
      <c r="A14" s="55"/>
      <c r="B14" s="5" t="s">
        <v>38</v>
      </c>
      <c r="C14" s="6" t="s">
        <v>16</v>
      </c>
      <c r="D14" s="10"/>
      <c r="E14" s="8"/>
      <c r="F14" s="56"/>
    </row>
    <row r="15" spans="1:6" ht="15.75" customHeight="1" x14ac:dyDescent="0.2">
      <c r="A15" s="55"/>
      <c r="B15" s="5" t="s">
        <v>54</v>
      </c>
      <c r="C15" s="6" t="s">
        <v>28</v>
      </c>
      <c r="D15" s="10"/>
      <c r="E15" s="8"/>
      <c r="F15" s="56"/>
    </row>
    <row r="16" spans="1:6" ht="15.75" customHeight="1" x14ac:dyDescent="0.2">
      <c r="A16" s="55"/>
      <c r="B16" s="5" t="s">
        <v>27</v>
      </c>
      <c r="C16" s="6" t="s">
        <v>28</v>
      </c>
      <c r="D16" s="10"/>
      <c r="E16" s="8"/>
      <c r="F16" s="56"/>
    </row>
    <row r="17" spans="1:10" ht="15.75" customHeight="1" x14ac:dyDescent="0.2">
      <c r="A17" s="55"/>
      <c r="B17" s="5" t="s">
        <v>36</v>
      </c>
      <c r="C17" s="6" t="s">
        <v>28</v>
      </c>
      <c r="D17" s="10"/>
      <c r="E17" s="8"/>
      <c r="F17" s="56"/>
    </row>
    <row r="18" spans="1:10" ht="22.2" customHeight="1" x14ac:dyDescent="0.2">
      <c r="A18" s="61" t="s">
        <v>29</v>
      </c>
      <c r="B18" s="29" t="s">
        <v>55</v>
      </c>
      <c r="C18" s="30"/>
      <c r="D18" s="17">
        <v>0</v>
      </c>
      <c r="E18" s="18"/>
      <c r="F18" s="56">
        <f t="shared" si="0"/>
        <v>0</v>
      </c>
    </row>
    <row r="19" spans="1:10" ht="27" customHeight="1" x14ac:dyDescent="0.2">
      <c r="A19" s="62"/>
      <c r="B19" s="25" t="s">
        <v>31</v>
      </c>
      <c r="C19" s="27" t="s">
        <v>11</v>
      </c>
      <c r="D19" s="20"/>
      <c r="E19" s="19"/>
      <c r="F19" s="56">
        <f t="shared" si="0"/>
        <v>0</v>
      </c>
      <c r="J19" s="71"/>
    </row>
    <row r="20" spans="1:10" ht="18" customHeight="1" x14ac:dyDescent="0.2">
      <c r="A20" s="62"/>
      <c r="B20" s="25" t="s">
        <v>32</v>
      </c>
      <c r="C20" s="28" t="s">
        <v>11</v>
      </c>
      <c r="D20" s="20"/>
      <c r="E20" s="19"/>
      <c r="F20" s="56">
        <f t="shared" si="0"/>
        <v>0</v>
      </c>
    </row>
    <row r="21" spans="1:10" s="36" customFormat="1" ht="19.2" customHeight="1" x14ac:dyDescent="0.2">
      <c r="A21" s="63" t="s">
        <v>33</v>
      </c>
      <c r="B21" s="80" t="s">
        <v>61</v>
      </c>
      <c r="C21" s="28" t="s">
        <v>11</v>
      </c>
      <c r="D21" s="3"/>
      <c r="E21" s="4"/>
      <c r="F21" s="56">
        <f t="shared" si="0"/>
        <v>0</v>
      </c>
    </row>
    <row r="22" spans="1:10" s="36" customFormat="1" ht="17.399999999999999" customHeight="1" x14ac:dyDescent="0.2">
      <c r="A22" s="63" t="s">
        <v>34</v>
      </c>
      <c r="B22" s="26" t="s">
        <v>39</v>
      </c>
      <c r="C22" s="2"/>
      <c r="D22" s="3"/>
      <c r="E22" s="4"/>
      <c r="F22" s="56">
        <f t="shared" si="0"/>
        <v>0</v>
      </c>
    </row>
    <row r="23" spans="1:10" ht="11.4" x14ac:dyDescent="0.2">
      <c r="A23" s="55"/>
      <c r="B23" s="5" t="s">
        <v>74</v>
      </c>
      <c r="C23" s="35" t="s">
        <v>12</v>
      </c>
      <c r="D23" s="7">
        <v>0</v>
      </c>
      <c r="E23" s="21"/>
      <c r="F23" s="64">
        <f t="shared" si="0"/>
        <v>0</v>
      </c>
    </row>
    <row r="24" spans="1:10" ht="12.6" customHeight="1" x14ac:dyDescent="0.2">
      <c r="A24" s="55"/>
      <c r="B24" s="26" t="s">
        <v>40</v>
      </c>
      <c r="C24" s="35" t="s">
        <v>12</v>
      </c>
      <c r="D24" s="11">
        <v>0</v>
      </c>
      <c r="E24" s="21"/>
      <c r="F24" s="64">
        <f t="shared" si="0"/>
        <v>0</v>
      </c>
    </row>
    <row r="25" spans="1:10" ht="14.4" customHeight="1" x14ac:dyDescent="0.2">
      <c r="A25" s="55"/>
      <c r="B25" s="26" t="s">
        <v>41</v>
      </c>
      <c r="C25" s="37" t="s">
        <v>12</v>
      </c>
      <c r="D25" s="3"/>
      <c r="E25" s="21"/>
      <c r="F25" s="64">
        <f t="shared" si="0"/>
        <v>0</v>
      </c>
    </row>
    <row r="26" spans="1:10" s="34" customFormat="1" ht="22.2" customHeight="1" x14ac:dyDescent="0.2">
      <c r="A26" s="65" t="s">
        <v>35</v>
      </c>
      <c r="B26" s="29" t="s">
        <v>70</v>
      </c>
      <c r="C26" s="30"/>
      <c r="D26" s="32">
        <v>0</v>
      </c>
      <c r="E26" s="38"/>
      <c r="F26" s="66">
        <f t="shared" si="0"/>
        <v>0</v>
      </c>
    </row>
    <row r="27" spans="1:10" ht="25.95" customHeight="1" x14ac:dyDescent="0.2">
      <c r="A27" s="55" t="s">
        <v>75</v>
      </c>
      <c r="B27" s="5" t="s">
        <v>69</v>
      </c>
      <c r="C27" s="6" t="s">
        <v>72</v>
      </c>
      <c r="D27" s="10">
        <v>0</v>
      </c>
      <c r="E27" s="21"/>
      <c r="F27" s="64">
        <f t="shared" si="0"/>
        <v>0</v>
      </c>
    </row>
    <row r="28" spans="1:10" ht="15.75" customHeight="1" thickBot="1" x14ac:dyDescent="0.25">
      <c r="A28" s="55" t="s">
        <v>76</v>
      </c>
      <c r="B28" s="5" t="s">
        <v>68</v>
      </c>
      <c r="C28" s="2" t="s">
        <v>72</v>
      </c>
      <c r="D28" s="3"/>
      <c r="E28" s="21"/>
      <c r="F28" s="64">
        <f t="shared" si="0"/>
        <v>0</v>
      </c>
    </row>
    <row r="29" spans="1:10" ht="17.25" customHeight="1" x14ac:dyDescent="0.2">
      <c r="A29" s="97" t="s">
        <v>13</v>
      </c>
      <c r="B29" s="98"/>
      <c r="C29" s="12"/>
      <c r="D29" s="12"/>
      <c r="E29" s="22"/>
      <c r="F29" s="67">
        <f>SUM(F9:F28)</f>
        <v>0</v>
      </c>
    </row>
    <row r="30" spans="1:10" ht="15.75" customHeight="1" x14ac:dyDescent="0.2">
      <c r="A30" s="99" t="s">
        <v>14</v>
      </c>
      <c r="B30" s="100"/>
      <c r="C30" s="13"/>
      <c r="D30" s="13"/>
      <c r="E30" s="23"/>
      <c r="F30" s="64">
        <f>+F29*0.1</f>
        <v>0</v>
      </c>
    </row>
    <row r="31" spans="1:10" ht="16.5" customHeight="1" thickBot="1" x14ac:dyDescent="0.25">
      <c r="A31" s="101" t="s">
        <v>15</v>
      </c>
      <c r="B31" s="102"/>
      <c r="C31" s="14"/>
      <c r="D31" s="14"/>
      <c r="E31" s="24"/>
      <c r="F31" s="68">
        <f>+F30+F29</f>
        <v>0</v>
      </c>
    </row>
    <row r="32" spans="1:10" ht="15" customHeight="1" x14ac:dyDescent="0.2">
      <c r="A32" s="121" t="s">
        <v>50</v>
      </c>
      <c r="B32" s="120"/>
      <c r="C32" s="120"/>
      <c r="D32" s="120"/>
      <c r="E32" s="120"/>
      <c r="F32" s="122"/>
    </row>
    <row r="33" spans="1:6" ht="15" customHeight="1" x14ac:dyDescent="0.2">
      <c r="A33" s="69"/>
      <c r="B33" s="70"/>
      <c r="C33" s="70"/>
      <c r="D33" s="70"/>
      <c r="E33" s="71"/>
      <c r="F33" s="72"/>
    </row>
    <row r="34" spans="1:6" ht="15.75" customHeight="1" thickBot="1" x14ac:dyDescent="0.25">
      <c r="A34" s="123"/>
      <c r="B34" s="40"/>
      <c r="C34" s="70"/>
      <c r="D34" s="70"/>
      <c r="E34" s="71"/>
      <c r="F34" s="72"/>
    </row>
    <row r="35" spans="1:6" ht="15.75" customHeight="1" thickBot="1" x14ac:dyDescent="0.25">
      <c r="A35" s="106" t="s">
        <v>49</v>
      </c>
      <c r="B35" s="107"/>
      <c r="C35" s="107"/>
      <c r="D35" s="107"/>
      <c r="E35" s="107"/>
      <c r="F35" s="108"/>
    </row>
    <row r="36" spans="1:6" ht="25.95" customHeight="1" x14ac:dyDescent="0.2">
      <c r="A36" s="81" t="s">
        <v>19</v>
      </c>
      <c r="B36" s="5" t="s">
        <v>8</v>
      </c>
      <c r="C36" s="6"/>
      <c r="D36" s="9">
        <v>0</v>
      </c>
      <c r="E36" s="8"/>
      <c r="F36" s="56">
        <f t="shared" ref="F36" si="1">E36*D36</f>
        <v>0</v>
      </c>
    </row>
    <row r="37" spans="1:6" ht="25.95" customHeight="1" x14ac:dyDescent="0.2">
      <c r="A37" s="81" t="s">
        <v>22</v>
      </c>
      <c r="B37" s="5" t="s">
        <v>37</v>
      </c>
      <c r="C37" s="6" t="s">
        <v>9</v>
      </c>
      <c r="D37" s="9">
        <v>0</v>
      </c>
      <c r="E37" s="8"/>
      <c r="F37" s="57">
        <f>+D37*E37</f>
        <v>0</v>
      </c>
    </row>
    <row r="38" spans="1:6" ht="25.95" customHeight="1" x14ac:dyDescent="0.2">
      <c r="A38" s="81" t="s">
        <v>21</v>
      </c>
      <c r="B38" s="5" t="s">
        <v>52</v>
      </c>
      <c r="C38" s="6" t="s">
        <v>10</v>
      </c>
      <c r="D38" s="7">
        <v>0</v>
      </c>
      <c r="E38" s="8"/>
      <c r="F38" s="58">
        <f>E38*D38</f>
        <v>0</v>
      </c>
    </row>
    <row r="39" spans="1:6" ht="18.600000000000001" customHeight="1" x14ac:dyDescent="0.2">
      <c r="A39" s="81" t="s">
        <v>20</v>
      </c>
      <c r="B39" s="5" t="s">
        <v>51</v>
      </c>
      <c r="C39" s="2" t="s">
        <v>10</v>
      </c>
      <c r="D39" s="3"/>
      <c r="E39" s="4"/>
      <c r="F39" s="56">
        <f t="shared" ref="F39:F41" si="2">E39*D39</f>
        <v>0</v>
      </c>
    </row>
    <row r="40" spans="1:6" ht="18.600000000000001" customHeight="1" x14ac:dyDescent="0.2">
      <c r="A40" s="81" t="s">
        <v>23</v>
      </c>
      <c r="B40" s="5" t="s">
        <v>53</v>
      </c>
      <c r="C40" s="2"/>
      <c r="D40" s="10">
        <v>0</v>
      </c>
      <c r="E40" s="8"/>
      <c r="F40" s="56">
        <f t="shared" si="2"/>
        <v>0</v>
      </c>
    </row>
    <row r="41" spans="1:6" ht="18.600000000000001" customHeight="1" x14ac:dyDescent="0.2">
      <c r="A41" s="82" t="s">
        <v>25</v>
      </c>
      <c r="B41" s="31" t="s">
        <v>24</v>
      </c>
      <c r="C41" s="30"/>
      <c r="D41" s="32">
        <v>0</v>
      </c>
      <c r="E41" s="33"/>
      <c r="F41" s="60">
        <f t="shared" si="2"/>
        <v>0</v>
      </c>
    </row>
    <row r="42" spans="1:6" ht="18.600000000000001" customHeight="1" x14ac:dyDescent="0.2">
      <c r="A42" s="81"/>
      <c r="B42" s="5" t="s">
        <v>38</v>
      </c>
      <c r="C42" s="6" t="s">
        <v>16</v>
      </c>
      <c r="D42" s="10"/>
      <c r="E42" s="8"/>
      <c r="F42" s="56"/>
    </row>
    <row r="43" spans="1:6" ht="18.600000000000001" customHeight="1" x14ac:dyDescent="0.2">
      <c r="A43" s="81"/>
      <c r="B43" s="5" t="s">
        <v>54</v>
      </c>
      <c r="C43" s="6" t="s">
        <v>28</v>
      </c>
      <c r="D43" s="10"/>
      <c r="E43" s="8"/>
      <c r="F43" s="56"/>
    </row>
    <row r="44" spans="1:6" ht="18.600000000000001" customHeight="1" x14ac:dyDescent="0.2">
      <c r="A44" s="81"/>
      <c r="B44" s="5" t="s">
        <v>27</v>
      </c>
      <c r="C44" s="6" t="s">
        <v>28</v>
      </c>
      <c r="D44" s="10"/>
      <c r="E44" s="8"/>
      <c r="F44" s="56"/>
    </row>
    <row r="45" spans="1:6" ht="18.600000000000001" customHeight="1" x14ac:dyDescent="0.2">
      <c r="A45" s="81"/>
      <c r="B45" s="5" t="s">
        <v>36</v>
      </c>
      <c r="C45" s="6" t="s">
        <v>28</v>
      </c>
      <c r="D45" s="10"/>
      <c r="E45" s="8"/>
      <c r="F45" s="56"/>
    </row>
    <row r="46" spans="1:6" ht="22.8" customHeight="1" x14ac:dyDescent="0.2">
      <c r="A46" s="83" t="s">
        <v>29</v>
      </c>
      <c r="B46" s="29" t="s">
        <v>55</v>
      </c>
      <c r="C46" s="30"/>
      <c r="D46" s="17">
        <v>0</v>
      </c>
      <c r="E46" s="18"/>
      <c r="F46" s="56">
        <f t="shared" ref="F46:F53" si="3">E46*D46</f>
        <v>0</v>
      </c>
    </row>
    <row r="47" spans="1:6" ht="25.95" customHeight="1" x14ac:dyDescent="0.2">
      <c r="A47" s="84"/>
      <c r="B47" s="25" t="s">
        <v>31</v>
      </c>
      <c r="C47" s="27" t="s">
        <v>11</v>
      </c>
      <c r="D47" s="20"/>
      <c r="E47" s="19"/>
      <c r="F47" s="56">
        <f t="shared" si="3"/>
        <v>0</v>
      </c>
    </row>
    <row r="48" spans="1:6" ht="19.8" customHeight="1" x14ac:dyDescent="0.2">
      <c r="A48" s="84"/>
      <c r="B48" s="25" t="s">
        <v>32</v>
      </c>
      <c r="C48" s="28" t="s">
        <v>11</v>
      </c>
      <c r="D48" s="20"/>
      <c r="E48" s="19"/>
      <c r="F48" s="56">
        <f t="shared" si="3"/>
        <v>0</v>
      </c>
    </row>
    <row r="49" spans="1:7" ht="16.8" customHeight="1" x14ac:dyDescent="0.2">
      <c r="A49" s="85" t="s">
        <v>33</v>
      </c>
      <c r="B49" s="80" t="s">
        <v>77</v>
      </c>
      <c r="C49" s="28" t="s">
        <v>11</v>
      </c>
      <c r="D49" s="3"/>
      <c r="E49" s="4"/>
      <c r="F49" s="56">
        <f t="shared" si="3"/>
        <v>0</v>
      </c>
    </row>
    <row r="50" spans="1:7" ht="16.8" customHeight="1" x14ac:dyDescent="0.2">
      <c r="A50" s="85" t="s">
        <v>34</v>
      </c>
      <c r="B50" s="26" t="s">
        <v>39</v>
      </c>
      <c r="C50" s="2"/>
      <c r="D50" s="3"/>
      <c r="E50" s="4"/>
      <c r="F50" s="56">
        <f t="shared" si="3"/>
        <v>0</v>
      </c>
    </row>
    <row r="51" spans="1:7" ht="16.8" customHeight="1" x14ac:dyDescent="0.2">
      <c r="A51" s="81"/>
      <c r="B51" s="5" t="s">
        <v>74</v>
      </c>
      <c r="C51" s="35" t="s">
        <v>12</v>
      </c>
      <c r="D51" s="7">
        <v>0</v>
      </c>
      <c r="E51" s="21"/>
      <c r="F51" s="64">
        <f t="shared" si="3"/>
        <v>0</v>
      </c>
    </row>
    <row r="52" spans="1:7" ht="16.8" customHeight="1" x14ac:dyDescent="0.2">
      <c r="A52" s="81"/>
      <c r="B52" s="26" t="s">
        <v>40</v>
      </c>
      <c r="C52" s="35" t="s">
        <v>12</v>
      </c>
      <c r="D52" s="11">
        <v>0</v>
      </c>
      <c r="E52" s="21"/>
      <c r="F52" s="64">
        <f t="shared" si="3"/>
        <v>0</v>
      </c>
    </row>
    <row r="53" spans="1:7" ht="16.8" customHeight="1" x14ac:dyDescent="0.2">
      <c r="A53" s="81"/>
      <c r="B53" s="26" t="s">
        <v>41</v>
      </c>
      <c r="C53" s="37" t="s">
        <v>12</v>
      </c>
      <c r="D53" s="3"/>
      <c r="E53" s="21"/>
      <c r="F53" s="64">
        <f t="shared" si="3"/>
        <v>0</v>
      </c>
    </row>
    <row r="54" spans="1:7" ht="21.6" customHeight="1" x14ac:dyDescent="0.2">
      <c r="A54" s="86" t="s">
        <v>35</v>
      </c>
      <c r="B54" s="29" t="s">
        <v>71</v>
      </c>
      <c r="C54" s="30"/>
      <c r="D54" s="32">
        <v>0</v>
      </c>
      <c r="E54" s="38"/>
      <c r="F54" s="66">
        <f t="shared" ref="F54:F56" si="4">E54*D54</f>
        <v>0</v>
      </c>
    </row>
    <row r="55" spans="1:7" ht="25.95" customHeight="1" x14ac:dyDescent="0.2">
      <c r="A55" s="81"/>
      <c r="B55" s="5" t="s">
        <v>69</v>
      </c>
      <c r="C55" s="6" t="s">
        <v>72</v>
      </c>
      <c r="D55" s="10">
        <v>0</v>
      </c>
      <c r="E55" s="21"/>
      <c r="F55" s="64">
        <f t="shared" si="4"/>
        <v>0</v>
      </c>
    </row>
    <row r="56" spans="1:7" ht="25.95" customHeight="1" thickBot="1" x14ac:dyDescent="0.25">
      <c r="A56" s="81"/>
      <c r="B56" s="5" t="s">
        <v>68</v>
      </c>
      <c r="C56" s="2" t="s">
        <v>72</v>
      </c>
      <c r="D56" s="3"/>
      <c r="E56" s="21"/>
      <c r="F56" s="64">
        <f t="shared" si="4"/>
        <v>0</v>
      </c>
    </row>
    <row r="57" spans="1:7" ht="17.25" customHeight="1" x14ac:dyDescent="0.2">
      <c r="A57" s="97" t="s">
        <v>13</v>
      </c>
      <c r="B57" s="98"/>
      <c r="C57" s="12"/>
      <c r="D57" s="12"/>
      <c r="E57" s="22"/>
      <c r="F57" s="67">
        <f>SUM(F37:F56)</f>
        <v>0</v>
      </c>
    </row>
    <row r="58" spans="1:7" ht="15.75" customHeight="1" x14ac:dyDescent="0.2">
      <c r="A58" s="99" t="s">
        <v>14</v>
      </c>
      <c r="B58" s="100"/>
      <c r="C58" s="13"/>
      <c r="D58" s="13"/>
      <c r="E58" s="23"/>
      <c r="F58" s="64">
        <f>+F57*0.1</f>
        <v>0</v>
      </c>
    </row>
    <row r="59" spans="1:7" ht="16.5" customHeight="1" thickBot="1" x14ac:dyDescent="0.25">
      <c r="A59" s="101" t="s">
        <v>15</v>
      </c>
      <c r="B59" s="102"/>
      <c r="C59" s="14"/>
      <c r="D59" s="14"/>
      <c r="E59" s="24"/>
      <c r="F59" s="68">
        <f>+F58+F57</f>
        <v>0</v>
      </c>
    </row>
    <row r="60" spans="1:7" ht="25.95" customHeight="1" thickBot="1" x14ac:dyDescent="0.25">
      <c r="A60" s="103" t="s">
        <v>50</v>
      </c>
      <c r="B60" s="104"/>
      <c r="C60" s="104"/>
      <c r="D60" s="104"/>
      <c r="E60" s="104"/>
      <c r="F60" s="105"/>
    </row>
    <row r="61" spans="1:7" ht="21" customHeight="1" thickBot="1" x14ac:dyDescent="0.25">
      <c r="A61" s="106" t="s">
        <v>56</v>
      </c>
      <c r="B61" s="107"/>
      <c r="C61" s="107"/>
      <c r="D61" s="107"/>
      <c r="E61" s="107"/>
      <c r="F61" s="108"/>
    </row>
    <row r="62" spans="1:7" ht="21" customHeight="1" x14ac:dyDescent="0.2">
      <c r="A62" s="73" t="s">
        <v>46</v>
      </c>
      <c r="B62" s="46"/>
      <c r="C62" s="46"/>
      <c r="D62" s="46"/>
      <c r="E62" s="46"/>
      <c r="F62" s="74"/>
      <c r="G62" s="47"/>
    </row>
    <row r="63" spans="1:7" ht="21" customHeight="1" x14ac:dyDescent="0.2">
      <c r="A63" s="55" t="s">
        <v>23</v>
      </c>
      <c r="B63" s="5" t="s">
        <v>53</v>
      </c>
      <c r="C63" s="2"/>
      <c r="D63" s="10">
        <v>0</v>
      </c>
      <c r="E63" s="8"/>
      <c r="F63" s="56">
        <f t="shared" ref="F63:F64" si="5">E63*D63</f>
        <v>0</v>
      </c>
    </row>
    <row r="64" spans="1:7" ht="21" customHeight="1" x14ac:dyDescent="0.2">
      <c r="A64" s="59" t="s">
        <v>25</v>
      </c>
      <c r="B64" s="31" t="s">
        <v>24</v>
      </c>
      <c r="C64" s="30"/>
      <c r="D64" s="32">
        <v>0</v>
      </c>
      <c r="E64" s="33"/>
      <c r="F64" s="60">
        <f t="shared" si="5"/>
        <v>0</v>
      </c>
    </row>
    <row r="65" spans="1:6" ht="21" customHeight="1" x14ac:dyDescent="0.2">
      <c r="A65" s="55"/>
      <c r="B65" s="5" t="s">
        <v>38</v>
      </c>
      <c r="C65" s="6" t="s">
        <v>16</v>
      </c>
      <c r="D65" s="10"/>
      <c r="E65" s="8" t="s">
        <v>45</v>
      </c>
      <c r="F65" s="56"/>
    </row>
    <row r="66" spans="1:6" ht="18.600000000000001" customHeight="1" x14ac:dyDescent="0.2">
      <c r="A66" s="55"/>
      <c r="B66" s="5" t="s">
        <v>26</v>
      </c>
      <c r="C66" s="6" t="s">
        <v>28</v>
      </c>
      <c r="D66" s="10"/>
      <c r="E66" s="8" t="s">
        <v>45</v>
      </c>
      <c r="F66" s="56"/>
    </row>
    <row r="67" spans="1:6" ht="18.600000000000001" customHeight="1" x14ac:dyDescent="0.2">
      <c r="A67" s="55"/>
      <c r="B67" s="5" t="s">
        <v>27</v>
      </c>
      <c r="C67" s="6" t="s">
        <v>28</v>
      </c>
      <c r="D67" s="10"/>
      <c r="E67" s="8" t="s">
        <v>45</v>
      </c>
      <c r="F67" s="56"/>
    </row>
    <row r="68" spans="1:6" ht="18.600000000000001" customHeight="1" x14ac:dyDescent="0.2">
      <c r="A68" s="55"/>
      <c r="B68" s="5" t="s">
        <v>36</v>
      </c>
      <c r="C68" s="6" t="s">
        <v>28</v>
      </c>
      <c r="D68" s="10"/>
      <c r="E68" s="8" t="s">
        <v>45</v>
      </c>
      <c r="F68" s="56"/>
    </row>
    <row r="69" spans="1:6" ht="21" customHeight="1" x14ac:dyDescent="0.2">
      <c r="A69" s="61" t="s">
        <v>29</v>
      </c>
      <c r="B69" s="29" t="s">
        <v>55</v>
      </c>
      <c r="C69" s="30"/>
      <c r="D69" s="17">
        <v>0</v>
      </c>
      <c r="E69" s="18"/>
      <c r="F69" s="56">
        <f t="shared" ref="F69" si="6">E69*D69</f>
        <v>0</v>
      </c>
    </row>
    <row r="70" spans="1:6" ht="25.95" customHeight="1" x14ac:dyDescent="0.2">
      <c r="A70" s="62"/>
      <c r="B70" s="25" t="s">
        <v>31</v>
      </c>
      <c r="C70" s="27" t="s">
        <v>11</v>
      </c>
      <c r="D70" s="20"/>
      <c r="E70" s="19" t="s">
        <v>45</v>
      </c>
      <c r="F70" s="56" t="e">
        <f>E70*D70</f>
        <v>#VALUE!</v>
      </c>
    </row>
    <row r="71" spans="1:6" ht="21" customHeight="1" x14ac:dyDescent="0.2">
      <c r="A71" s="62"/>
      <c r="B71" s="25" t="s">
        <v>32</v>
      </c>
      <c r="C71" s="28" t="s">
        <v>11</v>
      </c>
      <c r="D71" s="20"/>
      <c r="E71" s="19" t="s">
        <v>45</v>
      </c>
      <c r="F71" s="56" t="e">
        <f>E71*D71</f>
        <v>#VALUE!</v>
      </c>
    </row>
    <row r="72" spans="1:6" ht="21" customHeight="1" x14ac:dyDescent="0.2">
      <c r="A72" s="87" t="s">
        <v>48</v>
      </c>
      <c r="B72" s="88"/>
      <c r="C72" s="88"/>
      <c r="D72" s="88"/>
      <c r="E72" s="88"/>
      <c r="F72" s="89"/>
    </row>
    <row r="73" spans="1:6" ht="25.95" customHeight="1" x14ac:dyDescent="0.2">
      <c r="A73" s="81" t="s">
        <v>62</v>
      </c>
      <c r="B73" s="5" t="s">
        <v>57</v>
      </c>
      <c r="C73" s="2"/>
      <c r="D73" s="10">
        <v>0</v>
      </c>
      <c r="E73" s="8"/>
      <c r="F73" s="56">
        <f t="shared" ref="F73:F74" si="7">E73*D73</f>
        <v>0</v>
      </c>
    </row>
    <row r="74" spans="1:6" ht="25.95" customHeight="1" x14ac:dyDescent="0.2">
      <c r="A74" s="82" t="s">
        <v>63</v>
      </c>
      <c r="B74" s="31" t="s">
        <v>24</v>
      </c>
      <c r="C74" s="30"/>
      <c r="D74" s="32">
        <v>0</v>
      </c>
      <c r="E74" s="33"/>
      <c r="F74" s="60">
        <f t="shared" si="7"/>
        <v>0</v>
      </c>
    </row>
    <row r="75" spans="1:6" ht="16.95" customHeight="1" x14ac:dyDescent="0.2">
      <c r="A75" s="81"/>
      <c r="B75" s="5" t="s">
        <v>38</v>
      </c>
      <c r="C75" s="6" t="s">
        <v>16</v>
      </c>
      <c r="D75" s="10"/>
      <c r="E75" s="8"/>
      <c r="F75" s="56"/>
    </row>
    <row r="76" spans="1:6" ht="16.95" customHeight="1" x14ac:dyDescent="0.2">
      <c r="A76" s="81"/>
      <c r="B76" s="5" t="s">
        <v>54</v>
      </c>
      <c r="C76" s="6" t="s">
        <v>28</v>
      </c>
      <c r="D76" s="10"/>
      <c r="E76" s="8"/>
      <c r="F76" s="56"/>
    </row>
    <row r="77" spans="1:6" ht="16.95" customHeight="1" x14ac:dyDescent="0.2">
      <c r="A77" s="81"/>
      <c r="B77" s="5" t="s">
        <v>27</v>
      </c>
      <c r="C77" s="6" t="s">
        <v>28</v>
      </c>
      <c r="D77" s="10"/>
      <c r="E77" s="8"/>
      <c r="F77" s="56"/>
    </row>
    <row r="78" spans="1:6" ht="16.95" customHeight="1" x14ac:dyDescent="0.2">
      <c r="A78" s="81"/>
      <c r="B78" s="5" t="s">
        <v>36</v>
      </c>
      <c r="C78" s="6" t="s">
        <v>28</v>
      </c>
      <c r="D78" s="10"/>
      <c r="E78" s="8"/>
      <c r="F78" s="56"/>
    </row>
    <row r="79" spans="1:6" ht="16.95" customHeight="1" x14ac:dyDescent="0.2">
      <c r="A79" s="81"/>
      <c r="B79" s="5" t="s">
        <v>58</v>
      </c>
      <c r="C79" s="6" t="s">
        <v>28</v>
      </c>
      <c r="D79" s="10"/>
      <c r="E79" s="8"/>
      <c r="F79" s="56"/>
    </row>
    <row r="80" spans="1:6" ht="16.95" customHeight="1" x14ac:dyDescent="0.2">
      <c r="A80" s="81"/>
      <c r="B80" s="5" t="s">
        <v>42</v>
      </c>
      <c r="C80" s="6" t="s">
        <v>28</v>
      </c>
      <c r="D80" s="10"/>
      <c r="E80" s="8"/>
      <c r="F80" s="56"/>
    </row>
    <row r="81" spans="1:6" s="36" customFormat="1" ht="25.95" customHeight="1" x14ac:dyDescent="0.2">
      <c r="A81" s="84" t="s">
        <v>64</v>
      </c>
      <c r="B81" s="5" t="s">
        <v>30</v>
      </c>
      <c r="C81" s="6"/>
      <c r="D81" s="17">
        <v>0</v>
      </c>
      <c r="E81" s="18"/>
      <c r="F81" s="56">
        <f t="shared" ref="F81:F84" si="8">E81*D81</f>
        <v>0</v>
      </c>
    </row>
    <row r="82" spans="1:6" ht="20.399999999999999" customHeight="1" x14ac:dyDescent="0.2">
      <c r="A82" s="83"/>
      <c r="B82" s="5" t="s">
        <v>43</v>
      </c>
      <c r="C82" s="30" t="s">
        <v>11</v>
      </c>
      <c r="D82" s="17"/>
      <c r="E82" s="18"/>
      <c r="F82" s="56"/>
    </row>
    <row r="83" spans="1:6" ht="22.8" x14ac:dyDescent="0.2">
      <c r="A83" s="84"/>
      <c r="B83" s="25" t="s">
        <v>31</v>
      </c>
      <c r="C83" s="27" t="s">
        <v>11</v>
      </c>
      <c r="D83" s="20"/>
      <c r="E83" s="19"/>
      <c r="F83" s="56">
        <f t="shared" si="8"/>
        <v>0</v>
      </c>
    </row>
    <row r="84" spans="1:6" ht="20.399999999999999" customHeight="1" thickBot="1" x14ac:dyDescent="0.25">
      <c r="A84" s="84"/>
      <c r="B84" s="25" t="s">
        <v>32</v>
      </c>
      <c r="C84" s="28" t="s">
        <v>11</v>
      </c>
      <c r="D84" s="20"/>
      <c r="E84" s="19"/>
      <c r="F84" s="56">
        <f t="shared" si="8"/>
        <v>0</v>
      </c>
    </row>
    <row r="85" spans="1:6" ht="17.25" customHeight="1" x14ac:dyDescent="0.2">
      <c r="A85" s="97" t="s">
        <v>13</v>
      </c>
      <c r="B85" s="98"/>
      <c r="C85" s="12"/>
      <c r="D85" s="12"/>
      <c r="E85" s="22"/>
      <c r="F85" s="67" t="e">
        <f>SUM(F65:F84)</f>
        <v>#VALUE!</v>
      </c>
    </row>
    <row r="86" spans="1:6" ht="15.75" customHeight="1" x14ac:dyDescent="0.2">
      <c r="A86" s="99" t="s">
        <v>14</v>
      </c>
      <c r="B86" s="100"/>
      <c r="C86" s="13"/>
      <c r="D86" s="13"/>
      <c r="E86" s="23"/>
      <c r="F86" s="64" t="e">
        <f>+F85*0.1</f>
        <v>#VALUE!</v>
      </c>
    </row>
    <row r="87" spans="1:6" ht="16.5" customHeight="1" thickBot="1" x14ac:dyDescent="0.25">
      <c r="A87" s="101" t="s">
        <v>15</v>
      </c>
      <c r="B87" s="102"/>
      <c r="C87" s="14"/>
      <c r="D87" s="14"/>
      <c r="E87" s="24"/>
      <c r="F87" s="68" t="e">
        <f>+F86+F85</f>
        <v>#VALUE!</v>
      </c>
    </row>
    <row r="88" spans="1:6" ht="25.95" customHeight="1" thickBot="1" x14ac:dyDescent="0.25">
      <c r="A88" s="94"/>
      <c r="B88" s="95"/>
      <c r="C88" s="95"/>
      <c r="D88" s="95"/>
      <c r="E88" s="95"/>
      <c r="F88" s="96"/>
    </row>
    <row r="89" spans="1:6" ht="25.95" customHeight="1" thickBot="1" x14ac:dyDescent="0.25">
      <c r="A89" s="106" t="s">
        <v>44</v>
      </c>
      <c r="B89" s="107"/>
      <c r="C89" s="107"/>
      <c r="D89" s="107"/>
      <c r="E89" s="107"/>
      <c r="F89" s="108"/>
    </row>
    <row r="90" spans="1:6" ht="40.950000000000003" customHeight="1" thickBot="1" x14ac:dyDescent="0.25">
      <c r="A90" s="81" t="s">
        <v>65</v>
      </c>
      <c r="B90" s="5" t="s">
        <v>73</v>
      </c>
      <c r="C90" s="39" t="s">
        <v>28</v>
      </c>
      <c r="D90" s="10"/>
      <c r="E90" s="8"/>
      <c r="F90" s="56"/>
    </row>
    <row r="91" spans="1:6" ht="17.25" customHeight="1" x14ac:dyDescent="0.2">
      <c r="A91" s="97" t="s">
        <v>13</v>
      </c>
      <c r="B91" s="98"/>
      <c r="C91" s="12"/>
      <c r="D91" s="12"/>
      <c r="E91" s="22"/>
      <c r="F91" s="67" t="e">
        <f>SUM(F59:F90)</f>
        <v>#VALUE!</v>
      </c>
    </row>
    <row r="92" spans="1:6" ht="15.75" customHeight="1" x14ac:dyDescent="0.2">
      <c r="A92" s="99" t="s">
        <v>14</v>
      </c>
      <c r="B92" s="100"/>
      <c r="C92" s="13"/>
      <c r="D92" s="13"/>
      <c r="E92" s="23"/>
      <c r="F92" s="64" t="e">
        <f>+F91*0.1</f>
        <v>#VALUE!</v>
      </c>
    </row>
    <row r="93" spans="1:6" ht="16.5" customHeight="1" thickBot="1" x14ac:dyDescent="0.25">
      <c r="A93" s="101" t="s">
        <v>15</v>
      </c>
      <c r="B93" s="102"/>
      <c r="C93" s="14"/>
      <c r="D93" s="14"/>
      <c r="E93" s="24"/>
      <c r="F93" s="68" t="e">
        <f>+F92+F91</f>
        <v>#VALUE!</v>
      </c>
    </row>
    <row r="94" spans="1:6" ht="24" customHeight="1" thickBot="1" x14ac:dyDescent="0.25">
      <c r="A94" s="94"/>
      <c r="B94" s="95"/>
      <c r="C94" s="95"/>
      <c r="D94" s="95"/>
      <c r="E94" s="95"/>
      <c r="F94" s="96"/>
    </row>
    <row r="95" spans="1:6" ht="15.75" customHeight="1" thickBot="1" x14ac:dyDescent="0.25">
      <c r="A95" s="106" t="s">
        <v>59</v>
      </c>
      <c r="B95" s="107"/>
      <c r="C95" s="107"/>
      <c r="D95" s="107"/>
      <c r="E95" s="107"/>
      <c r="F95" s="108"/>
    </row>
    <row r="96" spans="1:6" ht="15.75" customHeight="1" x14ac:dyDescent="0.2">
      <c r="A96" s="75" t="s">
        <v>46</v>
      </c>
      <c r="B96" s="46"/>
      <c r="C96" s="46"/>
      <c r="D96" s="46"/>
      <c r="E96" s="46"/>
      <c r="F96" s="74"/>
    </row>
    <row r="97" spans="1:6" ht="11.4" x14ac:dyDescent="0.2">
      <c r="A97" s="55" t="s">
        <v>23</v>
      </c>
      <c r="B97" s="5" t="s">
        <v>53</v>
      </c>
      <c r="C97" s="2"/>
      <c r="D97" s="43"/>
      <c r="E97" s="44"/>
      <c r="F97" s="76"/>
    </row>
    <row r="98" spans="1:6" ht="15.75" customHeight="1" x14ac:dyDescent="0.2">
      <c r="A98" s="59" t="s">
        <v>25</v>
      </c>
      <c r="B98" s="31" t="s">
        <v>24</v>
      </c>
      <c r="C98" s="30"/>
      <c r="D98" s="43"/>
      <c r="E98" s="44"/>
      <c r="F98" s="76"/>
    </row>
    <row r="99" spans="1:6" ht="15.75" customHeight="1" x14ac:dyDescent="0.2">
      <c r="A99" s="55"/>
      <c r="B99" s="5" t="s">
        <v>38</v>
      </c>
      <c r="C99" s="6" t="s">
        <v>16</v>
      </c>
      <c r="D99" s="43"/>
      <c r="E99" s="44" t="s">
        <v>45</v>
      </c>
      <c r="F99" s="76"/>
    </row>
    <row r="100" spans="1:6" ht="15.75" customHeight="1" x14ac:dyDescent="0.2">
      <c r="A100" s="55"/>
      <c r="B100" s="5" t="s">
        <v>54</v>
      </c>
      <c r="C100" s="6" t="s">
        <v>28</v>
      </c>
      <c r="D100" s="43"/>
      <c r="E100" s="44" t="s">
        <v>45</v>
      </c>
      <c r="F100" s="76"/>
    </row>
    <row r="101" spans="1:6" ht="15.75" customHeight="1" x14ac:dyDescent="0.2">
      <c r="A101" s="55"/>
      <c r="B101" s="5" t="s">
        <v>27</v>
      </c>
      <c r="C101" s="6" t="s">
        <v>28</v>
      </c>
      <c r="D101" s="43"/>
      <c r="E101" s="44" t="s">
        <v>45</v>
      </c>
      <c r="F101" s="76"/>
    </row>
    <row r="102" spans="1:6" ht="15.75" customHeight="1" x14ac:dyDescent="0.2">
      <c r="A102" s="55"/>
      <c r="B102" s="5" t="s">
        <v>36</v>
      </c>
      <c r="C102" s="6" t="s">
        <v>28</v>
      </c>
      <c r="D102" s="43"/>
      <c r="E102" s="44" t="s">
        <v>45</v>
      </c>
      <c r="F102" s="76"/>
    </row>
    <row r="103" spans="1:6" ht="15.75" customHeight="1" x14ac:dyDescent="0.2">
      <c r="A103" s="81" t="s">
        <v>47</v>
      </c>
      <c r="B103" s="90"/>
      <c r="C103" s="91"/>
      <c r="D103" s="92"/>
      <c r="E103" s="93"/>
      <c r="F103" s="89"/>
    </row>
    <row r="104" spans="1:6" ht="25.95" customHeight="1" x14ac:dyDescent="0.2">
      <c r="A104" s="81" t="s">
        <v>66</v>
      </c>
      <c r="B104" s="5" t="s">
        <v>53</v>
      </c>
      <c r="C104" s="2"/>
      <c r="D104" s="43"/>
      <c r="E104" s="45"/>
      <c r="F104" s="56">
        <f t="shared" ref="F104:F105" si="9">E104*D104</f>
        <v>0</v>
      </c>
    </row>
    <row r="105" spans="1:6" s="34" customFormat="1" ht="19.2" customHeight="1" x14ac:dyDescent="0.2">
      <c r="A105" s="82" t="s">
        <v>67</v>
      </c>
      <c r="B105" s="31" t="s">
        <v>24</v>
      </c>
      <c r="C105" s="30"/>
      <c r="D105" s="43"/>
      <c r="E105" s="42"/>
      <c r="F105" s="60">
        <f t="shared" si="9"/>
        <v>0</v>
      </c>
    </row>
    <row r="106" spans="1:6" ht="15.75" customHeight="1" x14ac:dyDescent="0.2">
      <c r="A106" s="81"/>
      <c r="B106" s="5" t="s">
        <v>38</v>
      </c>
      <c r="C106" s="6" t="s">
        <v>16</v>
      </c>
      <c r="D106" s="43"/>
      <c r="E106" s="41"/>
      <c r="F106" s="56"/>
    </row>
    <row r="107" spans="1:6" ht="15.75" customHeight="1" x14ac:dyDescent="0.2">
      <c r="A107" s="81"/>
      <c r="B107" s="5" t="s">
        <v>54</v>
      </c>
      <c r="C107" s="6" t="s">
        <v>28</v>
      </c>
      <c r="D107" s="43"/>
      <c r="E107" s="8"/>
      <c r="F107" s="56"/>
    </row>
    <row r="108" spans="1:6" ht="15.75" customHeight="1" x14ac:dyDescent="0.2">
      <c r="A108" s="81"/>
      <c r="B108" s="5" t="s">
        <v>27</v>
      </c>
      <c r="C108" s="6" t="s">
        <v>28</v>
      </c>
      <c r="D108" s="43"/>
      <c r="E108" s="8"/>
      <c r="F108" s="56"/>
    </row>
    <row r="109" spans="1:6" ht="15.75" customHeight="1" thickBot="1" x14ac:dyDescent="0.25">
      <c r="A109" s="81"/>
      <c r="B109" s="5" t="s">
        <v>36</v>
      </c>
      <c r="C109" s="6" t="s">
        <v>28</v>
      </c>
      <c r="D109" s="43"/>
      <c r="E109" s="8"/>
      <c r="F109" s="56"/>
    </row>
    <row r="110" spans="1:6" ht="17.25" customHeight="1" x14ac:dyDescent="0.2">
      <c r="A110" s="97" t="s">
        <v>13</v>
      </c>
      <c r="B110" s="98"/>
      <c r="C110" s="12"/>
      <c r="D110" s="12"/>
      <c r="E110" s="22"/>
      <c r="F110" s="67">
        <f>SUM(F99:F109)</f>
        <v>0</v>
      </c>
    </row>
    <row r="111" spans="1:6" ht="15.75" customHeight="1" x14ac:dyDescent="0.2">
      <c r="A111" s="99" t="s">
        <v>14</v>
      </c>
      <c r="B111" s="100"/>
      <c r="C111" s="13"/>
      <c r="D111" s="13"/>
      <c r="E111" s="23"/>
      <c r="F111" s="64">
        <f>+F110*0.1</f>
        <v>0</v>
      </c>
    </row>
    <row r="112" spans="1:6" ht="16.5" customHeight="1" thickBot="1" x14ac:dyDescent="0.25">
      <c r="A112" s="109" t="s">
        <v>15</v>
      </c>
      <c r="B112" s="110"/>
      <c r="C112" s="77"/>
      <c r="D112" s="77"/>
      <c r="E112" s="78"/>
      <c r="F112" s="79">
        <f>+F111+F110</f>
        <v>0</v>
      </c>
    </row>
  </sheetData>
  <mergeCells count="28">
    <mergeCell ref="A32:F32"/>
    <mergeCell ref="A7:F7"/>
    <mergeCell ref="A112:B112"/>
    <mergeCell ref="A110:B110"/>
    <mergeCell ref="A111:B111"/>
    <mergeCell ref="A1:F1"/>
    <mergeCell ref="A2:F2"/>
    <mergeCell ref="A3:F3"/>
    <mergeCell ref="C5:F5"/>
    <mergeCell ref="A35:F35"/>
    <mergeCell ref="A61:F61"/>
    <mergeCell ref="A89:F89"/>
    <mergeCell ref="A95:F95"/>
    <mergeCell ref="A29:B29"/>
    <mergeCell ref="A30:B30"/>
    <mergeCell ref="A31:B31"/>
    <mergeCell ref="A57:B57"/>
    <mergeCell ref="A58:B58"/>
    <mergeCell ref="A59:B59"/>
    <mergeCell ref="A85:B85"/>
    <mergeCell ref="A86:B86"/>
    <mergeCell ref="A87:B87"/>
    <mergeCell ref="A94:F94"/>
    <mergeCell ref="A91:B91"/>
    <mergeCell ref="A92:B92"/>
    <mergeCell ref="A93:B93"/>
    <mergeCell ref="A60:F60"/>
    <mergeCell ref="A88:F88"/>
  </mergeCells>
  <printOptions horizontalCentered="1"/>
  <pageMargins left="0.19685039370078741" right="0.19685039370078741" top="0.39370078740157483" bottom="0.39370078740157483" header="0.19685039370078741" footer="0.19685039370078741"/>
  <pageSetup paperSize="9" scale="82" orientation="portrait" useFirstPageNumber="1" horizontalDpi="300" verticalDpi="300" r:id="rId1"/>
  <headerFooter alignWithMargins="0">
    <oddFooter>&amp;RPage &amp;P of &amp;N</oddFooter>
  </headerFooter>
  <ignoredErrors>
    <ignoredError sqref="F9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LOT  ETANCHEITE</vt:lpstr>
      <vt:lpstr>'LOT  ETANCHEITE'!Impression_des_titres</vt:lpstr>
      <vt:lpstr>'LOT  ETANCHEITE'!Zone_d_impression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VASQUEZ OBREGON Sergio</dc:creator>
  <cp:lastModifiedBy>VASQUEZ OBREGON Sergio</cp:lastModifiedBy>
  <cp:lastPrinted>2024-10-23T10:01:29Z</cp:lastPrinted>
  <dcterms:created xsi:type="dcterms:W3CDTF">2024-10-23T15:07:39Z</dcterms:created>
  <dcterms:modified xsi:type="dcterms:W3CDTF">2026-02-05T10:53:16Z</dcterms:modified>
</cp:coreProperties>
</file>